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5/1430. RFP 36-2025/2) Drafts/2) Attachments &amp; Exhibits/"/>
    </mc:Choice>
  </mc:AlternateContent>
  <xr:revisionPtr revIDLastSave="3" documentId="8_{919969FB-C27F-4F3E-BB31-724E75550D2A}" xr6:coauthVersionLast="47" xr6:coauthVersionMax="47" xr10:uidLastSave="{3020DFA1-F13A-4EAB-9651-CDA16F731C0F}"/>
  <bookViews>
    <workbookView xWindow="-120" yWindow="-120" windowWidth="29040" windowHeight="15720" activeTab="2" xr2:uid="{00000000-000D-0000-FFFF-FFFF00000000}"/>
  </bookViews>
  <sheets>
    <sheet name="Instructions" sheetId="8" r:id="rId1"/>
    <sheet name="Contact Info" sheetId="9" r:id="rId2"/>
    <sheet name="Gates &amp; Operators" sheetId="7" r:id="rId3"/>
    <sheet name="Labor Rates &amp; Markup" sheetId="10"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7" l="1"/>
  <c r="F7" i="7" s="1"/>
  <c r="E8" i="7"/>
  <c r="F8" i="7" s="1"/>
  <c r="E9" i="7"/>
  <c r="F9" i="7" s="1"/>
  <c r="E10" i="7"/>
  <c r="F10" i="7" s="1"/>
  <c r="E16" i="7"/>
  <c r="G16" i="7" s="1"/>
  <c r="F16" i="7"/>
  <c r="E17" i="7"/>
  <c r="F17" i="7" s="1"/>
  <c r="E18" i="7"/>
  <c r="G18" i="7" s="1"/>
  <c r="E19" i="7"/>
  <c r="G19" i="7" s="1"/>
  <c r="E20" i="7"/>
  <c r="F20" i="7" s="1"/>
  <c r="E21" i="7"/>
  <c r="G21" i="7" s="1"/>
  <c r="E22" i="7"/>
  <c r="F22" i="7" s="1"/>
  <c r="E23" i="7"/>
  <c r="G23" i="7" s="1"/>
  <c r="F23" i="7"/>
  <c r="E24" i="7"/>
  <c r="G24" i="7" s="1"/>
  <c r="E25" i="7"/>
  <c r="F25" i="7" s="1"/>
  <c r="E11" i="7"/>
  <c r="F11" i="7" s="1"/>
  <c r="E12" i="7"/>
  <c r="G12" i="7" s="1"/>
  <c r="E13" i="7"/>
  <c r="F13" i="7"/>
  <c r="G13" i="7"/>
  <c r="E14" i="7"/>
  <c r="F14" i="7" s="1"/>
  <c r="E15" i="7"/>
  <c r="F15" i="7" s="1"/>
  <c r="E6" i="7"/>
  <c r="G6" i="7" s="1"/>
  <c r="A6" i="10"/>
  <c r="A7" i="10" s="1"/>
  <c r="A8" i="10" s="1"/>
  <c r="F24" i="7" l="1"/>
  <c r="G25" i="7"/>
  <c r="F12" i="7"/>
  <c r="F21" i="7"/>
  <c r="F18" i="7"/>
  <c r="G10" i="7"/>
  <c r="G14" i="7"/>
  <c r="G11" i="7"/>
  <c r="G20" i="7"/>
  <c r="G17" i="7"/>
  <c r="G8" i="7"/>
  <c r="F19" i="7"/>
  <c r="G7" i="7"/>
  <c r="F6" i="7"/>
  <c r="G15" i="7"/>
  <c r="G22" i="7"/>
  <c r="G9" i="7"/>
  <c r="A6" i="7"/>
  <c r="A7" i="7" s="1"/>
  <c r="A8" i="7" s="1"/>
  <c r="A9" i="7" s="1"/>
  <c r="A10" i="7" s="1"/>
  <c r="A11" i="7" s="1"/>
  <c r="A12" i="7" s="1"/>
  <c r="A13" i="7" s="1"/>
  <c r="A14" i="7" s="1"/>
  <c r="A15" i="7" s="1"/>
  <c r="A16" i="7" s="1"/>
  <c r="A17" i="7" s="1"/>
  <c r="A18" i="7" s="1"/>
  <c r="A19" i="7" s="1"/>
  <c r="A20" i="7" s="1"/>
  <c r="A21" i="7" s="1"/>
  <c r="A22" i="7" s="1"/>
  <c r="A23" i="7" s="1"/>
  <c r="A24" i="7" s="1"/>
  <c r="A25" i="7" s="1"/>
</calcChain>
</file>

<file path=xl/sharedStrings.xml><?xml version="1.0" encoding="utf-8"?>
<sst xmlns="http://schemas.openxmlformats.org/spreadsheetml/2006/main" count="111" uniqueCount="76">
  <si>
    <t>Corporate Officer or Owner (Signature)</t>
  </si>
  <si>
    <t>_______________________________________</t>
  </si>
  <si>
    <t>LINE ITEM NO.</t>
  </si>
  <si>
    <t>LINE ITEM DESCRIPTION</t>
  </si>
  <si>
    <t>UOM</t>
  </si>
  <si>
    <t>*NOTES:</t>
  </si>
  <si>
    <t xml:space="preserve">- PROJECT TO BE SCHEDULED BASED ON THE DEPARTMENT'S TIME FRAME. </t>
  </si>
  <si>
    <t>- SERVICES TO COMPLETED WITHIN THE TIME FRAME DETAILED IN THE SOLICITATION DOCUMENTS.</t>
  </si>
  <si>
    <t>- PRICING TO BE INCLUSIVE OF ALL COSTS ASSOCIATED WITH PRODUCTS, LABOR, MATERIAL DISPOSAL, PERMITS, AND ENGINEERING DRAWING(S) REQUIRED TO COMPLETE THESE SERVICES (AS APPLICABLE).</t>
  </si>
  <si>
    <t xml:space="preserve">- ALL PRODUCTS TO BE PRODUCED AND DELIVERED IN ACCORDANCE WITH SPECIFICATIONS DETAILED IN THE SOLICITATION DOCUMENTS. </t>
  </si>
  <si>
    <t>- ALL WORK IS TO BE COMPLETED IN ACCORDANCE WITH THE SOLICITATION DOCUMENTS AND THE RESULTING AGREEMENT.</t>
  </si>
  <si>
    <t>- COMPLETED WORK TO BE INSPECTED AND APPROVED PRIOR TO PAYMENT SUBMITTAL.</t>
  </si>
  <si>
    <t>- SOV MUST BE COMPLETED IN FULL TO BE ELIGIBLE FOR AWARD, NO EXCEPTIONS</t>
  </si>
  <si>
    <t>Hourly</t>
  </si>
  <si>
    <t>Overtime labor rate for services performed outside of the inspection period</t>
  </si>
  <si>
    <t>Straight time labor rate for services performed outside of the inspection period</t>
  </si>
  <si>
    <t>Thank you for your interest in responding to this solicitation. Below are the instructions for filling out this required document.</t>
  </si>
  <si>
    <t>"Contact Info" Tab</t>
  </si>
  <si>
    <t>1) Bidder will fill in their company's registered name in the yellow cell next to "Company Name:"</t>
  </si>
  <si>
    <t xml:space="preserve">2) Bidder will fill in the remaining yellow cells with their name, business address, phone number, email address, and website address. </t>
  </si>
  <si>
    <t xml:space="preserve">3) Should additional or secondary contacts be needed, Bidder may fill in the name, phone number, and email address of these additional contacts in the yellow cells provided. Listing additional contacts is not required. </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</si>
  <si>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</si>
  <si>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</si>
  <si>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</si>
  <si>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</si>
  <si>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</si>
  <si>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</si>
  <si>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</si>
  <si>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</si>
  <si>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</si>
  <si>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</si>
  <si>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</si>
  <si>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Percentage</t>
  </si>
  <si>
    <t>YEAR 1</t>
  </si>
  <si>
    <t>GENERAL RATES FOR REPAIRS &amp; REPLACEMENT</t>
  </si>
  <si>
    <t>YEAR 2</t>
  </si>
  <si>
    <t>YEAR 3</t>
  </si>
  <si>
    <t>Date</t>
  </si>
  <si>
    <t>Corporate Officer or Owner (Print)</t>
  </si>
  <si>
    <t xml:space="preserve">Mark up for supplies and materials not required as part of this solicitation. </t>
  </si>
  <si>
    <t>EXTENDED COST</t>
  </si>
  <si>
    <t>UNIT COST</t>
  </si>
  <si>
    <t>Per Month</t>
  </si>
  <si>
    <t>GATES AND OPERATORS</t>
  </si>
  <si>
    <t>1) Bidder will review each requirement and respond with a price per line item in the corresponding yellow cells.</t>
  </si>
  <si>
    <t>"Gates &amp; Operators" Tab</t>
  </si>
  <si>
    <t>"Labor Rates &amp; Markup" Tab</t>
  </si>
  <si>
    <t xml:space="preserve">2) Bidder will provide a signed .pdf copy of the "Gates &amp; Operators" tab. </t>
  </si>
  <si>
    <t xml:space="preserve">2) Bidder will provide a signed .pdf copy of the "Labor Rates &amp; Markup" tab. </t>
  </si>
  <si>
    <t>Instructions</t>
  </si>
  <si>
    <t>Contact Info</t>
  </si>
  <si>
    <t>COMMENTS (IF NEEDED)</t>
  </si>
  <si>
    <r>
      <rPr>
        <b/>
        <sz val="11"/>
        <color theme="1"/>
        <rFont val="Calibri"/>
        <family val="2"/>
        <scheme val="minor"/>
      </rPr>
      <t xml:space="preserve">Water Tower (#16): </t>
    </r>
    <r>
      <rPr>
        <sz val="11"/>
        <color theme="1"/>
        <rFont val="Calibri"/>
        <family val="2"/>
        <scheme val="minor"/>
      </rPr>
      <t xml:space="preserve">
1 Sliding Gate and 1 B&amp;B Roadway Security Solutions Operator</t>
    </r>
  </si>
  <si>
    <r>
      <rPr>
        <b/>
        <sz val="11"/>
        <color theme="1"/>
        <rFont val="Calibri"/>
        <family val="2"/>
        <scheme val="minor"/>
      </rPr>
      <t xml:space="preserve">Wastewater Treatment Plant (#18): </t>
    </r>
    <r>
      <rPr>
        <sz val="11"/>
        <color theme="1"/>
        <rFont val="Calibri"/>
        <family val="2"/>
        <scheme val="minor"/>
      </rPr>
      <t xml:space="preserve">
2 Sliding Gates, 1 Viking Sliding Gate Operator, and 1 Solar Sliding Gate Operator</t>
    </r>
  </si>
  <si>
    <r>
      <rPr>
        <b/>
        <sz val="11"/>
        <color theme="1"/>
        <rFont val="Calibri"/>
        <family val="2"/>
        <scheme val="minor"/>
      </rPr>
      <t>Big Town Gate (#3):</t>
    </r>
    <r>
      <rPr>
        <sz val="11"/>
        <color theme="1"/>
        <rFont val="Calibri"/>
        <family val="2"/>
        <scheme val="minor"/>
      </rPr>
      <t xml:space="preserve">
2 Sliding Gates and 2 Lift Master Sliding SC124 Gate Operators</t>
    </r>
  </si>
  <si>
    <r>
      <rPr>
        <b/>
        <sz val="11"/>
        <color theme="1"/>
        <rFont val="Calibri"/>
        <family val="2"/>
        <scheme val="minor"/>
      </rPr>
      <t xml:space="preserve">Josie Billie Ave and Charleston Street (#8): </t>
    </r>
    <r>
      <rPr>
        <sz val="11"/>
        <color theme="1"/>
        <rFont val="Calibri"/>
        <family val="2"/>
        <scheme val="minor"/>
      </rPr>
      <t xml:space="preserve">
1 Double Swing Gate and 2 Lift Master (Double) Swing Gate Operators</t>
    </r>
  </si>
  <si>
    <r>
      <rPr>
        <b/>
        <sz val="11"/>
        <color theme="1"/>
        <rFont val="Calibri"/>
        <family val="2"/>
        <scheme val="minor"/>
      </rPr>
      <t>26</t>
    </r>
    <r>
      <rPr>
        <b/>
        <vertAlign val="superscript"/>
        <sz val="11"/>
        <color theme="1"/>
        <rFont val="Calibri"/>
        <family val="2"/>
        <scheme val="minor"/>
      </rPr>
      <t>th</t>
    </r>
    <r>
      <rPr>
        <b/>
        <sz val="11"/>
        <color theme="1"/>
        <rFont val="Calibri"/>
        <family val="2"/>
        <scheme val="minor"/>
      </rPr>
      <t xml:space="preserve"> Street and Maggie Osceola Drive (#11): </t>
    </r>
    <r>
      <rPr>
        <sz val="11"/>
        <color theme="1"/>
        <rFont val="Calibri"/>
        <family val="2"/>
        <scheme val="minor"/>
      </rPr>
      <t xml:space="preserve">
1 Double Swing Gate and 2 Lift Master (Double) Swing Gate Operators</t>
    </r>
  </si>
  <si>
    <r>
      <rPr>
        <b/>
        <sz val="11"/>
        <color theme="1"/>
        <rFont val="Calibri"/>
        <family val="2"/>
        <scheme val="minor"/>
      </rPr>
      <t xml:space="preserve">Water Treatment Plant (#13): </t>
    </r>
    <r>
      <rPr>
        <sz val="11"/>
        <color theme="1"/>
        <rFont val="Calibri"/>
        <family val="2"/>
        <scheme val="minor"/>
      </rPr>
      <t xml:space="preserve">
1 Sliding Gate and 1 Viking Sliding Gate Operator</t>
    </r>
  </si>
  <si>
    <r>
      <rPr>
        <b/>
        <sz val="11"/>
        <color theme="1"/>
        <rFont val="Calibri"/>
        <family val="2"/>
        <scheme val="minor"/>
      </rPr>
      <t xml:space="preserve">Seminole Business Compound (#17): </t>
    </r>
    <r>
      <rPr>
        <sz val="11"/>
        <color theme="1"/>
        <rFont val="Calibri"/>
        <family val="2"/>
        <scheme val="minor"/>
      </rPr>
      <t xml:space="preserve">
1 Double Sliding Gate and 2 Lift Master Sliding Gate Operators</t>
    </r>
  </si>
  <si>
    <r>
      <rPr>
        <b/>
        <sz val="11"/>
        <color theme="1"/>
        <rFont val="Calibri"/>
        <family val="2"/>
        <scheme val="minor"/>
      </rPr>
      <t xml:space="preserve">Betty Mae Jumper Medical Center (#20): </t>
    </r>
    <r>
      <rPr>
        <sz val="11"/>
        <color theme="1"/>
        <rFont val="Calibri"/>
        <family val="2"/>
        <scheme val="minor"/>
      </rPr>
      <t xml:space="preserve">
4 Sliding Gates, 4 Lift Master Sliding Gate Operators, 2 Double Swing Gate, and 4 Lift Master Swing Gate Operators</t>
    </r>
  </si>
  <si>
    <r>
      <rPr>
        <b/>
        <sz val="11"/>
        <color theme="1"/>
        <rFont val="Calibri"/>
        <family val="2"/>
        <scheme val="minor"/>
      </rPr>
      <t xml:space="preserve">Bird Gate (#1): </t>
    </r>
    <r>
      <rPr>
        <sz val="11"/>
        <color theme="1"/>
        <rFont val="Calibri"/>
        <family val="2"/>
        <scheme val="minor"/>
      </rPr>
      <t xml:space="preserve">
3 Double Swing Gates, 6 Lift Master (3-Double) Swing Gate Operators, 2 Barrier Gates, and 2 Mega Arm Barrier Gate Operators</t>
    </r>
  </si>
  <si>
    <r>
      <rPr>
        <b/>
        <sz val="11"/>
        <color theme="1"/>
        <rFont val="Calibri"/>
        <family val="2"/>
        <scheme val="minor"/>
      </rPr>
      <t>Panther Gate (#2):</t>
    </r>
    <r>
      <rPr>
        <sz val="11"/>
        <color theme="1"/>
        <rFont val="Calibri"/>
        <family val="2"/>
        <scheme val="minor"/>
      </rPr>
      <t xml:space="preserve">
3 Double Swing Gates, 3 Viking (3-Double gates) Swing Gate Operators, 2 Barrier Gates, and 2 Mega Arm Barrier Gate Operators</t>
    </r>
  </si>
  <si>
    <r>
      <rPr>
        <b/>
        <sz val="11"/>
        <color theme="1"/>
        <rFont val="Calibri"/>
        <family val="2"/>
        <scheme val="minor"/>
      </rPr>
      <t xml:space="preserve">Headquarters Main Entrance (#19): </t>
    </r>
    <r>
      <rPr>
        <sz val="11"/>
        <color theme="1"/>
        <rFont val="Calibri"/>
        <family val="2"/>
        <scheme val="minor"/>
      </rPr>
      <t xml:space="preserve">
2 Sliding Gates, 2 Lift Master Counter-Lever Sliding Gate Operators, 3 Barrier Gates, 2 Mega Arm Barrier Gate Operators, and 1 Magnetic Arm Barrier Gate Operator</t>
    </r>
  </si>
  <si>
    <r>
      <rPr>
        <b/>
        <sz val="11"/>
        <color theme="1"/>
        <rFont val="Calibri"/>
        <family val="2"/>
        <scheme val="minor"/>
      </rPr>
      <t xml:space="preserve">Animal Control Mod (#22): </t>
    </r>
    <r>
      <rPr>
        <sz val="11"/>
        <color theme="1"/>
        <rFont val="Calibri"/>
        <family val="2"/>
        <scheme val="minor"/>
      </rPr>
      <t xml:space="preserve">
1 Sliding Gate and 1 Viking Operator</t>
    </r>
  </si>
  <si>
    <t>Years of experience:</t>
  </si>
  <si>
    <t>RFP 36-2025 Automatic Gate Inspections &amp; Maintenance (Hollywood)</t>
  </si>
  <si>
    <r>
      <rPr>
        <b/>
        <i/>
        <sz val="15"/>
        <color theme="1"/>
        <rFont val="Calibri"/>
        <family val="2"/>
        <scheme val="minor"/>
      </rPr>
      <t>EXHIBIT A - SCHEDULE OF VALUES</t>
    </r>
    <r>
      <rPr>
        <b/>
        <sz val="15"/>
        <color theme="1"/>
        <rFont val="Calibri"/>
        <family val="2"/>
        <scheme val="minor"/>
      </rPr>
      <t xml:space="preserve"> (CONT.)*</t>
    </r>
  </si>
  <si>
    <r>
      <rPr>
        <b/>
        <i/>
        <sz val="15"/>
        <color theme="1"/>
        <rFont val="Calibri"/>
        <family val="2"/>
        <scheme val="minor"/>
      </rPr>
      <t>EXHIBIT A - SCHEDULE OF VALUES</t>
    </r>
    <r>
      <rPr>
        <b/>
        <sz val="15"/>
        <color theme="1"/>
        <rFont val="Calibri"/>
        <family val="2"/>
        <scheme val="minor"/>
      </rPr>
      <t>*</t>
    </r>
  </si>
  <si>
    <r>
      <rPr>
        <b/>
        <sz val="11"/>
        <color theme="1"/>
        <rFont val="Calibri"/>
        <family val="2"/>
        <scheme val="minor"/>
      </rPr>
      <t>64</t>
    </r>
    <r>
      <rPr>
        <b/>
        <vertAlign val="superscript"/>
        <sz val="11"/>
        <color theme="1"/>
        <rFont val="Calibri"/>
        <family val="2"/>
        <scheme val="minor"/>
      </rPr>
      <t>th</t>
    </r>
    <r>
      <rPr>
        <b/>
        <sz val="11"/>
        <color theme="1"/>
        <rFont val="Calibri"/>
        <family val="2"/>
        <scheme val="minor"/>
      </rPr>
      <t xml:space="preserve"> Avenue and Roosevelt (Stirling) (#6): </t>
    </r>
    <r>
      <rPr>
        <sz val="11"/>
        <color theme="1"/>
        <rFont val="Calibri"/>
        <family val="2"/>
        <scheme val="minor"/>
      </rPr>
      <t xml:space="preserve">
1 Double Swing Gate and 2 Lift Master (Double) Swing Gate Operators</t>
    </r>
  </si>
  <si>
    <r>
      <rPr>
        <b/>
        <sz val="11"/>
        <color theme="1"/>
        <rFont val="Calibri"/>
        <family val="2"/>
        <scheme val="minor"/>
      </rPr>
      <t>64</t>
    </r>
    <r>
      <rPr>
        <b/>
        <vertAlign val="superscript"/>
        <sz val="11"/>
        <color theme="1"/>
        <rFont val="Calibri"/>
        <family val="2"/>
        <scheme val="minor"/>
      </rPr>
      <t>th</t>
    </r>
    <r>
      <rPr>
        <b/>
        <sz val="11"/>
        <color theme="1"/>
        <rFont val="Calibri"/>
        <family val="2"/>
        <scheme val="minor"/>
      </rPr>
      <t xml:space="preserve"> Avenue and Charleston Street (#7): </t>
    </r>
    <r>
      <rPr>
        <sz val="11"/>
        <color theme="1"/>
        <rFont val="Calibri"/>
        <family val="2"/>
        <scheme val="minor"/>
      </rPr>
      <t xml:space="preserve">
1 Double Swing Gate and 2 Lift Master (Double) Swing Gate Operators</t>
    </r>
  </si>
  <si>
    <r>
      <rPr>
        <b/>
        <sz val="11"/>
        <color theme="1"/>
        <rFont val="Calibri"/>
        <family val="2"/>
        <scheme val="minor"/>
      </rPr>
      <t xml:space="preserve">Seminole Winds Apartments (#10): </t>
    </r>
    <r>
      <rPr>
        <sz val="11"/>
        <color theme="1"/>
        <rFont val="Calibri"/>
        <family val="2"/>
        <scheme val="minor"/>
      </rPr>
      <t xml:space="preserve">
1 Double Swing Gate and 2 Lift Master (Double) Swing Gate Operators Plus Yelp System </t>
    </r>
  </si>
  <si>
    <r>
      <rPr>
        <b/>
        <sz val="11"/>
        <color theme="1"/>
        <rFont val="Calibri"/>
        <family val="2"/>
        <scheme val="minor"/>
      </rPr>
      <t xml:space="preserve">Seminole Park/Otter Gate (#4): </t>
    </r>
    <r>
      <rPr>
        <sz val="11"/>
        <color theme="1"/>
        <rFont val="Calibri"/>
        <family val="2"/>
        <scheme val="minor"/>
      </rPr>
      <t xml:space="preserve">
3 Double Swing Gates, 6 Lift Master Swing Gate Operators, 2 Barrier Gates, and 2 Mega Arm Barrier Gate Operators</t>
    </r>
  </si>
  <si>
    <r>
      <rPr>
        <b/>
        <sz val="11"/>
        <color theme="1"/>
        <rFont val="Calibri"/>
        <family val="2"/>
        <scheme val="minor"/>
      </rPr>
      <t xml:space="preserve">Seminole Fire Department (#14): </t>
    </r>
    <r>
      <rPr>
        <sz val="11"/>
        <color theme="1"/>
        <rFont val="Calibri"/>
        <family val="2"/>
        <scheme val="minor"/>
      </rPr>
      <t xml:space="preserve">
3 Swing Gates, 3 Viking Swing Gate Operators, 3 Sliding Gates, 1 Viking (Single) Sliding Gate Operator, and 2 Viking (Double) Slide Gate Operators</t>
    </r>
  </si>
  <si>
    <r>
      <rPr>
        <b/>
        <sz val="11"/>
        <color theme="1"/>
        <rFont val="Calibri"/>
        <family val="2"/>
        <scheme val="minor"/>
      </rPr>
      <t xml:space="preserve">Seminole Police Department (#15): </t>
    </r>
    <r>
      <rPr>
        <sz val="11"/>
        <color theme="1"/>
        <rFont val="Calibri"/>
        <family val="2"/>
        <scheme val="minor"/>
      </rPr>
      <t xml:space="preserve">
2 Sliding Gates, 2 Viking Sliding Gate Operators, 1 Double Swing Gate, and 2 Lift Master Swing Gate Operators</t>
    </r>
  </si>
  <si>
    <r>
      <rPr>
        <b/>
        <sz val="11"/>
        <color theme="1"/>
        <rFont val="Calibri"/>
        <family val="2"/>
        <scheme val="minor"/>
      </rPr>
      <t xml:space="preserve">Cedar Lane Construction Entrance  (#21): </t>
    </r>
    <r>
      <rPr>
        <sz val="11"/>
        <color theme="1"/>
        <rFont val="Calibri"/>
        <family val="2"/>
        <scheme val="minor"/>
      </rPr>
      <t xml:space="preserve">
1 Sliding Gate and 2 Lift Master Sliding Gate Operator</t>
    </r>
  </si>
  <si>
    <r>
      <rPr>
        <b/>
        <sz val="11"/>
        <color theme="1"/>
        <rFont val="Calibri"/>
        <family val="2"/>
        <scheme val="minor"/>
      </rPr>
      <t xml:space="preserve">Headquarters Bus Entrance (#5): </t>
    </r>
    <r>
      <rPr>
        <sz val="11"/>
        <color theme="1"/>
        <rFont val="Calibri"/>
        <family val="2"/>
        <scheme val="minor"/>
      </rPr>
      <t xml:space="preserve">
1 Double Sliding Gates, 2 Hysecurity Slide Gate Operators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</si>
</sst>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7" x14ac:knownFonts="1">
    <font>
      <sz val="11"/>
      <color theme="1"/>
      <name val="Calibri"/>
      <family val="2"/>
      <scheme val="minor"/>
    </font>
    <font>
      <sz val="11"/>
      <color theme="1"/>
      <name val="Calibri"/>
      <family val="2"/>
      <scheme val="minor"/>
    </font>
    <font>
      <sz val="11"/>
      <color rgb="FF006100"/>
      <name val="Calibri"/>
      <family val="2"/>
      <scheme val="minor"/>
    </font>
    <font>
      <sz val="8"/>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11"/>
      <color rgb="FFFF0000"/>
      <name val="Calibri"/>
      <family val="2"/>
      <scheme val="minor"/>
    </font>
    <font>
      <b/>
      <sz val="15"/>
      <color theme="1"/>
      <name val="Calibri"/>
      <family val="2"/>
      <scheme val="minor"/>
    </font>
    <font>
      <u/>
      <sz val="11"/>
      <color theme="1"/>
      <name val="Calibri"/>
      <family val="2"/>
      <scheme val="minor"/>
    </font>
    <font>
      <b/>
      <sz val="20"/>
      <color theme="1"/>
      <name val="Calibri"/>
      <family val="2"/>
      <scheme val="minor"/>
    </font>
    <font>
      <b/>
      <sz val="12"/>
      <color theme="0"/>
      <name val="Calibri"/>
      <family val="2"/>
      <scheme val="minor"/>
    </font>
    <font>
      <b/>
      <u/>
      <sz val="11"/>
      <color rgb="FFFF0000"/>
      <name val="Calibri"/>
      <family val="2"/>
      <scheme val="minor"/>
    </font>
    <font>
      <sz val="11"/>
      <name val="Calibri"/>
      <family val="2"/>
      <scheme val="minor"/>
    </font>
    <font>
      <b/>
      <sz val="11"/>
      <color rgb="FFC00000"/>
      <name val="Calibri"/>
      <family val="2"/>
      <scheme val="minor"/>
    </font>
    <font>
      <b/>
      <vertAlign val="superscript"/>
      <sz val="11"/>
      <color theme="1"/>
      <name val="Calibri"/>
      <family val="2"/>
      <scheme val="minor"/>
    </font>
    <font>
      <b/>
      <i/>
      <sz val="15"/>
      <color theme="1"/>
      <name val="Calibri"/>
      <family val="2"/>
      <scheme val="minor"/>
    </font>
  </fonts>
  <fills count="7">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rgb="FFFFFFCC"/>
        <bgColor indexed="64"/>
      </patternFill>
    </fill>
    <fill>
      <patternFill patternType="solid">
        <fgColor theme="1"/>
        <bgColor indexed="64"/>
      </patternFill>
    </fill>
    <fill>
      <patternFill patternType="solid">
        <fgColor rgb="FFFFFFCC"/>
      </patternFill>
    </fill>
  </fills>
  <borders count="24">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bottom/>
      <diagonal/>
    </border>
    <border>
      <left/>
      <right/>
      <top/>
      <bottom style="thin">
        <color auto="1"/>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medium">
        <color auto="1"/>
      </left>
      <right/>
      <top style="medium">
        <color auto="1"/>
      </top>
      <bottom style="medium">
        <color auto="1"/>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s>
  <cellStyleXfs count="5">
    <xf numFmtId="0" fontId="0" fillId="0" borderId="0"/>
    <xf numFmtId="44" fontId="1" fillId="0" borderId="0" applyFont="0" applyFill="0" applyBorder="0" applyAlignment="0" applyProtection="0"/>
    <xf numFmtId="0" fontId="2" fillId="2" borderId="0" applyNumberFormat="0" applyBorder="0" applyAlignment="0" applyProtection="0"/>
    <xf numFmtId="0" fontId="1" fillId="6" borderId="10" applyNumberFormat="0" applyFont="0" applyAlignment="0" applyProtection="0"/>
    <xf numFmtId="9" fontId="1" fillId="0" borderId="0" applyFont="0" applyFill="0" applyBorder="0" applyAlignment="0" applyProtection="0"/>
  </cellStyleXfs>
  <cellXfs count="58">
    <xf numFmtId="0" fontId="0" fillId="0" borderId="0" xfId="0"/>
    <xf numFmtId="0" fontId="0" fillId="0" borderId="1" xfId="0" applyBorder="1" applyAlignment="1">
      <alignment horizontal="left" vertical="top" wrapText="1"/>
    </xf>
    <xf numFmtId="0" fontId="10" fillId="3" borderId="1" xfId="0" applyFont="1" applyFill="1" applyBorder="1" applyAlignment="1">
      <alignment horizontal="center" vertical="center" wrapText="1"/>
    </xf>
    <xf numFmtId="49" fontId="11" fillId="5" borderId="1" xfId="3" applyNumberFormat="1" applyFont="1" applyFill="1" applyBorder="1" applyAlignment="1">
      <alignment horizontal="center" vertical="top" wrapText="1"/>
    </xf>
    <xf numFmtId="0" fontId="0" fillId="0" borderId="1" xfId="0" applyBorder="1" applyAlignment="1">
      <alignment vertical="top"/>
    </xf>
    <xf numFmtId="0" fontId="0" fillId="0" borderId="1" xfId="0" applyBorder="1" applyAlignment="1">
      <alignment vertical="top" wrapText="1"/>
    </xf>
    <xf numFmtId="0" fontId="13" fillId="0" borderId="16" xfId="0" applyFont="1" applyBorder="1"/>
    <xf numFmtId="0" fontId="13" fillId="0" borderId="17" xfId="0" applyFont="1" applyBorder="1"/>
    <xf numFmtId="0" fontId="6" fillId="3" borderId="1" xfId="2" applyFont="1" applyFill="1" applyBorder="1" applyAlignment="1">
      <alignment horizontal="center" vertical="center" wrapText="1"/>
    </xf>
    <xf numFmtId="2" fontId="4" fillId="5" borderId="0" xfId="0" applyNumberFormat="1" applyFont="1" applyFill="1" applyAlignment="1">
      <alignment horizontal="center" wrapText="1"/>
    </xf>
    <xf numFmtId="0" fontId="0" fillId="0" borderId="15" xfId="0" applyBorder="1"/>
    <xf numFmtId="0" fontId="0" fillId="4" borderId="15" xfId="0" applyFill="1" applyBorder="1"/>
    <xf numFmtId="0" fontId="0" fillId="0" borderId="16" xfId="0" applyBorder="1"/>
    <xf numFmtId="0" fontId="0" fillId="4" borderId="16" xfId="0" applyFill="1" applyBorder="1"/>
    <xf numFmtId="0" fontId="0" fillId="4" borderId="17" xfId="0" applyFill="1" applyBorder="1"/>
    <xf numFmtId="0" fontId="0" fillId="0" borderId="18" xfId="0" applyBorder="1"/>
    <xf numFmtId="0" fontId="0" fillId="4" borderId="19" xfId="0" applyFill="1" applyBorder="1"/>
    <xf numFmtId="0" fontId="0" fillId="4" borderId="20" xfId="0" applyFill="1" applyBorder="1"/>
    <xf numFmtId="0" fontId="0" fillId="0" borderId="17" xfId="0" applyBorder="1"/>
    <xf numFmtId="0" fontId="0" fillId="4" borderId="21" xfId="0" applyFill="1" applyBorder="1"/>
    <xf numFmtId="0" fontId="0" fillId="0" borderId="0" xfId="0" applyAlignment="1">
      <alignment wrapText="1"/>
    </xf>
    <xf numFmtId="2"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left"/>
    </xf>
    <xf numFmtId="0" fontId="0" fillId="0" borderId="4" xfId="0" applyBorder="1"/>
    <xf numFmtId="0" fontId="0" fillId="0" borderId="0" xfId="0" applyAlignment="1">
      <alignment horizontal="center" vertical="center" wrapText="1"/>
    </xf>
    <xf numFmtId="44" fontId="0" fillId="0" borderId="1" xfId="1" applyFont="1" applyFill="1" applyBorder="1" applyAlignment="1">
      <alignment wrapText="1"/>
    </xf>
    <xf numFmtId="44" fontId="0" fillId="4" borderId="1" xfId="1" applyFont="1" applyFill="1" applyBorder="1" applyAlignment="1">
      <alignment horizontal="left" vertical="top" wrapText="1"/>
    </xf>
    <xf numFmtId="0" fontId="0" fillId="0" borderId="7" xfId="0" applyBorder="1" applyAlignment="1">
      <alignment wrapText="1"/>
    </xf>
    <xf numFmtId="0" fontId="0" fillId="0" borderId="8" xfId="0" applyBorder="1" applyAlignment="1">
      <alignment wrapText="1"/>
    </xf>
    <xf numFmtId="0" fontId="0" fillId="0" borderId="2" xfId="0" applyBorder="1" applyAlignment="1">
      <alignment wrapText="1"/>
    </xf>
    <xf numFmtId="0" fontId="0" fillId="0" borderId="4" xfId="0" applyBorder="1" applyAlignment="1">
      <alignment wrapText="1"/>
    </xf>
    <xf numFmtId="0" fontId="0" fillId="0" borderId="9" xfId="0" applyBorder="1" applyAlignment="1">
      <alignment wrapText="1"/>
    </xf>
    <xf numFmtId="9" fontId="0" fillId="4" borderId="1" xfId="4" applyFont="1" applyFill="1" applyBorder="1" applyAlignment="1">
      <alignment horizontal="left" vertical="top" wrapText="1"/>
    </xf>
    <xf numFmtId="0" fontId="0" fillId="4" borderId="1" xfId="0" applyFill="1" applyBorder="1" applyAlignment="1">
      <alignment horizontal="left" vertical="top"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4" fillId="5" borderId="13" xfId="0" applyFont="1" applyFill="1" applyBorder="1" applyAlignment="1">
      <alignment horizontal="center" vertical="center"/>
    </xf>
    <xf numFmtId="0" fontId="4" fillId="5" borderId="14" xfId="0" applyFont="1" applyFill="1" applyBorder="1" applyAlignment="1">
      <alignment horizontal="center" vertical="center"/>
    </xf>
    <xf numFmtId="0" fontId="14" fillId="0" borderId="5" xfId="0" quotePrefix="1" applyFont="1" applyBorder="1" applyAlignment="1">
      <alignment horizontal="left" vertical="top" wrapText="1"/>
    </xf>
    <xf numFmtId="0" fontId="14" fillId="0" borderId="4" xfId="0" quotePrefix="1" applyFont="1" applyBorder="1" applyAlignment="1">
      <alignment horizontal="left" vertical="top" wrapText="1"/>
    </xf>
    <xf numFmtId="0" fontId="9" fillId="0" borderId="6" xfId="0" applyFont="1" applyBorder="1" applyAlignment="1">
      <alignment horizontal="left" wrapText="1"/>
    </xf>
    <xf numFmtId="0" fontId="9" fillId="0" borderId="7" xfId="0" applyFont="1" applyBorder="1" applyAlignment="1">
      <alignment horizontal="left" wrapText="1"/>
    </xf>
    <xf numFmtId="0" fontId="0" fillId="0" borderId="3" xfId="0" quotePrefix="1" applyBorder="1" applyAlignment="1">
      <alignment horizontal="left" vertical="top" wrapText="1"/>
    </xf>
    <xf numFmtId="0" fontId="0" fillId="0" borderId="0" xfId="0" quotePrefix="1" applyAlignment="1">
      <alignment horizontal="left" vertical="top" wrapText="1"/>
    </xf>
    <xf numFmtId="0" fontId="5" fillId="3" borderId="1" xfId="0" applyFont="1" applyFill="1" applyBorder="1" applyAlignment="1">
      <alignment horizontal="center" vertical="center" wrapText="1"/>
    </xf>
    <xf numFmtId="0" fontId="6" fillId="3" borderId="1" xfId="2"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4" fillId="5" borderId="23" xfId="0" applyFont="1" applyFill="1" applyBorder="1" applyAlignment="1">
      <alignment horizontal="center" vertical="center" wrapText="1"/>
    </xf>
    <xf numFmtId="0" fontId="8" fillId="3" borderId="1" xfId="0" applyFont="1" applyFill="1" applyBorder="1" applyAlignment="1">
      <alignment horizontal="center" vertical="center" wrapText="1"/>
    </xf>
  </cellXfs>
  <cellStyles count="5">
    <cellStyle name="Currency" xfId="1" builtinId="4"/>
    <cellStyle name="Good" xfId="2" builtinId="26"/>
    <cellStyle name="Normal" xfId="0" builtinId="0"/>
    <cellStyle name="Note" xfId="3" builtinId="10"/>
    <cellStyle name="Percent" xfId="4"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7A5D2-4B14-413B-8EFC-770550B23DCF}">
  <dimension ref="A1:A12"/>
  <sheetViews>
    <sheetView showGridLines="0" workbookViewId="0">
      <selection activeCell="A2" sqref="A2"/>
    </sheetView>
  </sheetViews>
  <sheetFormatPr defaultColWidth="9.140625" defaultRowHeight="31.5" customHeight="1" x14ac:dyDescent="0.25"/>
  <cols>
    <col min="1" max="1" width="133.5703125" customWidth="1"/>
  </cols>
  <sheetData>
    <row r="1" spans="1:1" ht="26.25" x14ac:dyDescent="0.25">
      <c r="A1" s="2" t="s">
        <v>49</v>
      </c>
    </row>
    <row r="2" spans="1:1" ht="16.5" customHeight="1" x14ac:dyDescent="0.25">
      <c r="A2" s="1" t="s">
        <v>16</v>
      </c>
    </row>
    <row r="3" spans="1:1" ht="15.75" x14ac:dyDescent="0.25">
      <c r="A3" s="3" t="s">
        <v>17</v>
      </c>
    </row>
    <row r="4" spans="1:1" ht="15" x14ac:dyDescent="0.25">
      <c r="A4" s="4" t="s">
        <v>18</v>
      </c>
    </row>
    <row r="5" spans="1:1" ht="15" x14ac:dyDescent="0.25">
      <c r="A5" s="5" t="s">
        <v>19</v>
      </c>
    </row>
    <row r="6" spans="1:1" ht="30" x14ac:dyDescent="0.25">
      <c r="A6" s="5" t="s">
        <v>20</v>
      </c>
    </row>
    <row r="7" spans="1:1" ht="15.75" x14ac:dyDescent="0.25">
      <c r="A7" s="3" t="s">
        <v>45</v>
      </c>
    </row>
    <row r="8" spans="1:1" ht="15" x14ac:dyDescent="0.25">
      <c r="A8" s="5" t="s">
        <v>44</v>
      </c>
    </row>
    <row r="9" spans="1:1" ht="15" x14ac:dyDescent="0.25">
      <c r="A9" s="5" t="s">
        <v>47</v>
      </c>
    </row>
    <row r="10" spans="1:1" ht="15.75" x14ac:dyDescent="0.25">
      <c r="A10" s="3" t="s">
        <v>46</v>
      </c>
    </row>
    <row r="11" spans="1:1" ht="15" x14ac:dyDescent="0.25">
      <c r="A11" s="5" t="s">
        <v>44</v>
      </c>
    </row>
    <row r="12" spans="1:1" ht="15" x14ac:dyDescent="0.25">
      <c r="A12" s="5" t="s">
        <v>48</v>
      </c>
    </row>
  </sheetData>
  <dataValidations count="1">
    <dataValidation allowBlank="1" showErrorMessage="1" sqref="A1" xr:uid="{9CC49BC0-A351-4CFD-A3D6-81517B4D8109}"/>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E61E0-1B1F-4614-A7DE-E20DFA9C307C}">
  <dimension ref="A1:B16"/>
  <sheetViews>
    <sheetView showGridLines="0" workbookViewId="0">
      <selection activeCell="B3" sqref="B3"/>
    </sheetView>
  </sheetViews>
  <sheetFormatPr defaultRowHeight="15" x14ac:dyDescent="0.25"/>
  <cols>
    <col min="1" max="1" width="28" customWidth="1"/>
    <col min="2" max="2" width="113" customWidth="1"/>
  </cols>
  <sheetData>
    <row r="1" spans="1:2" ht="27" thickBot="1" x14ac:dyDescent="0.3">
      <c r="A1" s="35" t="s">
        <v>50</v>
      </c>
      <c r="B1" s="36"/>
    </row>
    <row r="2" spans="1:2" ht="15.75" thickBot="1" x14ac:dyDescent="0.3">
      <c r="A2" s="37" t="s">
        <v>21</v>
      </c>
      <c r="B2" s="38"/>
    </row>
    <row r="3" spans="1:2" x14ac:dyDescent="0.25">
      <c r="A3" s="10" t="s">
        <v>22</v>
      </c>
      <c r="B3" s="11"/>
    </row>
    <row r="4" spans="1:2" x14ac:dyDescent="0.25">
      <c r="A4" s="12" t="s">
        <v>23</v>
      </c>
      <c r="B4" s="13"/>
    </row>
    <row r="5" spans="1:2" x14ac:dyDescent="0.25">
      <c r="A5" s="12" t="s">
        <v>64</v>
      </c>
      <c r="B5" s="13"/>
    </row>
    <row r="6" spans="1:2" x14ac:dyDescent="0.25">
      <c r="A6" s="6" t="s">
        <v>24</v>
      </c>
      <c r="B6" s="13"/>
    </row>
    <row r="7" spans="1:2" x14ac:dyDescent="0.25">
      <c r="A7" s="6" t="s">
        <v>25</v>
      </c>
      <c r="B7" s="13"/>
    </row>
    <row r="8" spans="1:2" x14ac:dyDescent="0.25">
      <c r="A8" s="6" t="s">
        <v>26</v>
      </c>
      <c r="B8" s="13"/>
    </row>
    <row r="9" spans="1:2" x14ac:dyDescent="0.25">
      <c r="A9" s="6" t="s">
        <v>27</v>
      </c>
      <c r="B9" s="13"/>
    </row>
    <row r="10" spans="1:2" x14ac:dyDescent="0.25">
      <c r="A10" s="6" t="s">
        <v>28</v>
      </c>
      <c r="B10" s="13"/>
    </row>
    <row r="11" spans="1:2" x14ac:dyDescent="0.25">
      <c r="A11" s="6" t="s">
        <v>29</v>
      </c>
      <c r="B11" s="13"/>
    </row>
    <row r="12" spans="1:2" ht="15.75" thickBot="1" x14ac:dyDescent="0.3">
      <c r="A12" s="7" t="s">
        <v>30</v>
      </c>
      <c r="B12" s="14"/>
    </row>
    <row r="13" spans="1:2" ht="15.75" thickBot="1" x14ac:dyDescent="0.3">
      <c r="A13" s="37" t="s">
        <v>31</v>
      </c>
      <c r="B13" s="38"/>
    </row>
    <row r="14" spans="1:2" x14ac:dyDescent="0.25">
      <c r="A14" s="15" t="s">
        <v>23</v>
      </c>
      <c r="B14" s="16"/>
    </row>
    <row r="15" spans="1:2" x14ac:dyDescent="0.25">
      <c r="A15" s="12" t="s">
        <v>28</v>
      </c>
      <c r="B15" s="17"/>
    </row>
    <row r="16" spans="1:2" ht="15.75" thickBot="1" x14ac:dyDescent="0.3">
      <c r="A16" s="18" t="s">
        <v>29</v>
      </c>
      <c r="B16" s="19"/>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1"/>
  <sheetViews>
    <sheetView showGridLines="0" tabSelected="1" topLeftCell="A17" zoomScaleNormal="100" workbookViewId="0">
      <selection activeCell="K27" sqref="K27"/>
    </sheetView>
  </sheetViews>
  <sheetFormatPr defaultColWidth="8.85546875" defaultRowHeight="15" x14ac:dyDescent="0.25"/>
  <cols>
    <col min="1" max="1" width="17.5703125" style="20" customWidth="1"/>
    <col min="2" max="2" width="76.42578125" style="20" customWidth="1"/>
    <col min="3" max="3" width="18.28515625" style="20" customWidth="1"/>
    <col min="4" max="4" width="17.28515625" style="25" customWidth="1"/>
    <col min="5" max="7" width="20.140625" style="20" customWidth="1"/>
    <col min="8" max="8" width="40.42578125" style="20" customWidth="1"/>
    <col min="9" max="16384" width="8.85546875" style="20"/>
  </cols>
  <sheetData>
    <row r="1" spans="1:8" ht="19.5" customHeight="1" x14ac:dyDescent="0.25">
      <c r="A1" s="52" t="s">
        <v>65</v>
      </c>
      <c r="B1" s="53"/>
      <c r="C1" s="53"/>
      <c r="D1" s="53"/>
      <c r="E1" s="53"/>
      <c r="F1" s="53"/>
      <c r="G1" s="53"/>
      <c r="H1" s="54"/>
    </row>
    <row r="2" spans="1:8" ht="19.5" customHeight="1" x14ac:dyDescent="0.25">
      <c r="A2" s="49" t="s">
        <v>67</v>
      </c>
      <c r="B2" s="50"/>
      <c r="C2" s="50"/>
      <c r="D2" s="50"/>
      <c r="E2" s="50"/>
      <c r="F2" s="50"/>
      <c r="G2" s="50"/>
      <c r="H2" s="51"/>
    </row>
    <row r="3" spans="1:8" ht="15" customHeight="1" x14ac:dyDescent="0.25">
      <c r="A3" s="46" t="s">
        <v>2</v>
      </c>
      <c r="B3" s="46" t="s">
        <v>3</v>
      </c>
      <c r="C3" s="45" t="s">
        <v>41</v>
      </c>
      <c r="D3" s="45" t="s">
        <v>4</v>
      </c>
      <c r="E3" s="46" t="s">
        <v>40</v>
      </c>
      <c r="F3" s="46"/>
      <c r="G3" s="46"/>
      <c r="H3" s="46" t="s">
        <v>51</v>
      </c>
    </row>
    <row r="4" spans="1:8" ht="15" customHeight="1" x14ac:dyDescent="0.25">
      <c r="A4" s="46"/>
      <c r="B4" s="46"/>
      <c r="C4" s="45"/>
      <c r="D4" s="45"/>
      <c r="E4" s="8" t="s">
        <v>33</v>
      </c>
      <c r="F4" s="8" t="s">
        <v>35</v>
      </c>
      <c r="G4" s="8" t="s">
        <v>36</v>
      </c>
      <c r="H4" s="46"/>
    </row>
    <row r="5" spans="1:8" x14ac:dyDescent="0.25">
      <c r="A5" s="9">
        <v>1</v>
      </c>
      <c r="B5" s="47" t="s">
        <v>43</v>
      </c>
      <c r="C5" s="48"/>
      <c r="D5" s="48"/>
      <c r="E5" s="48"/>
      <c r="F5" s="48"/>
      <c r="G5" s="48"/>
      <c r="H5" s="48"/>
    </row>
    <row r="6" spans="1:8" ht="45" x14ac:dyDescent="0.25">
      <c r="A6" s="21">
        <f>A5+0.01</f>
        <v>1.01</v>
      </c>
      <c r="B6" s="1" t="s">
        <v>60</v>
      </c>
      <c r="C6" s="27"/>
      <c r="D6" s="22" t="s">
        <v>42</v>
      </c>
      <c r="E6" s="26">
        <f>C6*12</f>
        <v>0</v>
      </c>
      <c r="F6" s="26">
        <f>E6*2</f>
        <v>0</v>
      </c>
      <c r="G6" s="26">
        <f>E6*3</f>
        <v>0</v>
      </c>
      <c r="H6" s="34"/>
    </row>
    <row r="7" spans="1:8" ht="45" x14ac:dyDescent="0.25">
      <c r="A7" s="21">
        <f t="shared" ref="A7:A25" si="0">A6+0.01</f>
        <v>1.02</v>
      </c>
      <c r="B7" s="1" t="s">
        <v>61</v>
      </c>
      <c r="C7" s="27"/>
      <c r="D7" s="22" t="s">
        <v>42</v>
      </c>
      <c r="E7" s="26">
        <f t="shared" ref="E7:E25" si="1">C7*12</f>
        <v>0</v>
      </c>
      <c r="F7" s="26">
        <f t="shared" ref="F7:F25" si="2">E7*2</f>
        <v>0</v>
      </c>
      <c r="G7" s="26">
        <f t="shared" ref="G7:G25" si="3">E7*3</f>
        <v>0</v>
      </c>
      <c r="H7" s="34"/>
    </row>
    <row r="8" spans="1:8" ht="30" x14ac:dyDescent="0.25">
      <c r="A8" s="21">
        <f t="shared" si="0"/>
        <v>1.03</v>
      </c>
      <c r="B8" s="1" t="s">
        <v>54</v>
      </c>
      <c r="C8" s="27"/>
      <c r="D8" s="22" t="s">
        <v>42</v>
      </c>
      <c r="E8" s="26">
        <f t="shared" si="1"/>
        <v>0</v>
      </c>
      <c r="F8" s="26">
        <f t="shared" si="2"/>
        <v>0</v>
      </c>
      <c r="G8" s="26">
        <f t="shared" si="3"/>
        <v>0</v>
      </c>
      <c r="H8" s="34"/>
    </row>
    <row r="9" spans="1:8" ht="45" x14ac:dyDescent="0.25">
      <c r="A9" s="21">
        <f t="shared" si="0"/>
        <v>1.04</v>
      </c>
      <c r="B9" s="1" t="s">
        <v>71</v>
      </c>
      <c r="C9" s="27"/>
      <c r="D9" s="22" t="s">
        <v>42</v>
      </c>
      <c r="E9" s="26">
        <f t="shared" si="1"/>
        <v>0</v>
      </c>
      <c r="F9" s="26">
        <f t="shared" si="2"/>
        <v>0</v>
      </c>
      <c r="G9" s="26">
        <f t="shared" si="3"/>
        <v>0</v>
      </c>
      <c r="H9" s="34"/>
    </row>
    <row r="10" spans="1:8" ht="30" x14ac:dyDescent="0.25">
      <c r="A10" s="21">
        <f t="shared" si="0"/>
        <v>1.05</v>
      </c>
      <c r="B10" s="1" t="s">
        <v>75</v>
      </c>
      <c r="C10" s="27"/>
      <c r="D10" s="22" t="s">
        <v>42</v>
      </c>
      <c r="E10" s="26">
        <f t="shared" si="1"/>
        <v>0</v>
      </c>
      <c r="F10" s="26">
        <f t="shared" si="2"/>
        <v>0</v>
      </c>
      <c r="G10" s="26">
        <f t="shared" si="3"/>
        <v>0</v>
      </c>
      <c r="H10" s="34"/>
    </row>
    <row r="11" spans="1:8" ht="32.25" x14ac:dyDescent="0.25">
      <c r="A11" s="21">
        <f t="shared" si="0"/>
        <v>1.06</v>
      </c>
      <c r="B11" s="1" t="s">
        <v>68</v>
      </c>
      <c r="C11" s="27"/>
      <c r="D11" s="22" t="s">
        <v>42</v>
      </c>
      <c r="E11" s="26">
        <f>C11*12</f>
        <v>0</v>
      </c>
      <c r="F11" s="26">
        <f>E11*2</f>
        <v>0</v>
      </c>
      <c r="G11" s="26">
        <f>E11*3</f>
        <v>0</v>
      </c>
      <c r="H11" s="34"/>
    </row>
    <row r="12" spans="1:8" ht="32.25" x14ac:dyDescent="0.25">
      <c r="A12" s="21">
        <f t="shared" si="0"/>
        <v>1.07</v>
      </c>
      <c r="B12" s="1" t="s">
        <v>69</v>
      </c>
      <c r="C12" s="27"/>
      <c r="D12" s="22" t="s">
        <v>42</v>
      </c>
      <c r="E12" s="26">
        <f>C12*12</f>
        <v>0</v>
      </c>
      <c r="F12" s="26">
        <f>E12*2</f>
        <v>0</v>
      </c>
      <c r="G12" s="26">
        <f>E12*3</f>
        <v>0</v>
      </c>
      <c r="H12" s="34"/>
    </row>
    <row r="13" spans="1:8" ht="30" x14ac:dyDescent="0.25">
      <c r="A13" s="21">
        <f t="shared" si="0"/>
        <v>1.08</v>
      </c>
      <c r="B13" s="1" t="s">
        <v>55</v>
      </c>
      <c r="C13" s="27"/>
      <c r="D13" s="22" t="s">
        <v>42</v>
      </c>
      <c r="E13" s="26">
        <f>C13*12</f>
        <v>0</v>
      </c>
      <c r="F13" s="26">
        <f>E13*2</f>
        <v>0</v>
      </c>
      <c r="G13" s="26">
        <f>E13*3</f>
        <v>0</v>
      </c>
      <c r="H13" s="34"/>
    </row>
    <row r="14" spans="1:8" ht="45" x14ac:dyDescent="0.25">
      <c r="A14" s="21">
        <f t="shared" si="0"/>
        <v>1.0900000000000001</v>
      </c>
      <c r="B14" s="1" t="s">
        <v>70</v>
      </c>
      <c r="C14" s="27"/>
      <c r="D14" s="22" t="s">
        <v>42</v>
      </c>
      <c r="E14" s="26">
        <f>C14*12</f>
        <v>0</v>
      </c>
      <c r="F14" s="26">
        <f>E14*2</f>
        <v>0</v>
      </c>
      <c r="G14" s="26">
        <f>E14*3</f>
        <v>0</v>
      </c>
      <c r="H14" s="34"/>
    </row>
    <row r="15" spans="1:8" ht="32.25" x14ac:dyDescent="0.25">
      <c r="A15" s="21">
        <f t="shared" si="0"/>
        <v>1.1000000000000001</v>
      </c>
      <c r="B15" s="1" t="s">
        <v>56</v>
      </c>
      <c r="C15" s="27"/>
      <c r="D15" s="22" t="s">
        <v>42</v>
      </c>
      <c r="E15" s="26">
        <f>C15*12</f>
        <v>0</v>
      </c>
      <c r="F15" s="26">
        <f>E15*2</f>
        <v>0</v>
      </c>
      <c r="G15" s="26">
        <f>E15*3</f>
        <v>0</v>
      </c>
      <c r="H15" s="34"/>
    </row>
    <row r="16" spans="1:8" ht="30" x14ac:dyDescent="0.25">
      <c r="A16" s="21">
        <f t="shared" si="0"/>
        <v>1.1100000000000001</v>
      </c>
      <c r="B16" s="1" t="s">
        <v>57</v>
      </c>
      <c r="C16" s="27"/>
      <c r="D16" s="22" t="s">
        <v>42</v>
      </c>
      <c r="E16" s="26">
        <f t="shared" si="1"/>
        <v>0</v>
      </c>
      <c r="F16" s="26">
        <f t="shared" si="2"/>
        <v>0</v>
      </c>
      <c r="G16" s="26">
        <f t="shared" si="3"/>
        <v>0</v>
      </c>
      <c r="H16" s="34"/>
    </row>
    <row r="17" spans="1:8" ht="45" x14ac:dyDescent="0.25">
      <c r="A17" s="21">
        <f t="shared" si="0"/>
        <v>1.1200000000000001</v>
      </c>
      <c r="B17" s="1" t="s">
        <v>72</v>
      </c>
      <c r="C17" s="27"/>
      <c r="D17" s="22" t="s">
        <v>42</v>
      </c>
      <c r="E17" s="26">
        <f t="shared" si="1"/>
        <v>0</v>
      </c>
      <c r="F17" s="26">
        <f t="shared" si="2"/>
        <v>0</v>
      </c>
      <c r="G17" s="26">
        <f t="shared" si="3"/>
        <v>0</v>
      </c>
      <c r="H17" s="34"/>
    </row>
    <row r="18" spans="1:8" ht="45" x14ac:dyDescent="0.25">
      <c r="A18" s="21">
        <f t="shared" si="0"/>
        <v>1.1300000000000001</v>
      </c>
      <c r="B18" s="1" t="s">
        <v>73</v>
      </c>
      <c r="C18" s="27"/>
      <c r="D18" s="22" t="s">
        <v>42</v>
      </c>
      <c r="E18" s="26">
        <f t="shared" si="1"/>
        <v>0</v>
      </c>
      <c r="F18" s="26">
        <f t="shared" si="2"/>
        <v>0</v>
      </c>
      <c r="G18" s="26">
        <f t="shared" si="3"/>
        <v>0</v>
      </c>
      <c r="H18" s="34"/>
    </row>
    <row r="19" spans="1:8" ht="30" x14ac:dyDescent="0.25">
      <c r="A19" s="21">
        <f t="shared" si="0"/>
        <v>1.1400000000000001</v>
      </c>
      <c r="B19" s="1" t="s">
        <v>52</v>
      </c>
      <c r="C19" s="27"/>
      <c r="D19" s="22" t="s">
        <v>42</v>
      </c>
      <c r="E19" s="26">
        <f t="shared" si="1"/>
        <v>0</v>
      </c>
      <c r="F19" s="26">
        <f t="shared" si="2"/>
        <v>0</v>
      </c>
      <c r="G19" s="26">
        <f t="shared" si="3"/>
        <v>0</v>
      </c>
      <c r="H19" s="34"/>
    </row>
    <row r="20" spans="1:8" ht="30" x14ac:dyDescent="0.25">
      <c r="A20" s="21">
        <f t="shared" si="0"/>
        <v>1.1500000000000001</v>
      </c>
      <c r="B20" s="1" t="s">
        <v>58</v>
      </c>
      <c r="C20" s="27"/>
      <c r="D20" s="22" t="s">
        <v>42</v>
      </c>
      <c r="E20" s="26">
        <f t="shared" si="1"/>
        <v>0</v>
      </c>
      <c r="F20" s="26">
        <f t="shared" si="2"/>
        <v>0</v>
      </c>
      <c r="G20" s="26">
        <f t="shared" si="3"/>
        <v>0</v>
      </c>
      <c r="H20" s="34"/>
    </row>
    <row r="21" spans="1:8" ht="30" x14ac:dyDescent="0.25">
      <c r="A21" s="21">
        <f t="shared" si="0"/>
        <v>1.1600000000000001</v>
      </c>
      <c r="B21" s="1" t="s">
        <v>53</v>
      </c>
      <c r="C21" s="27"/>
      <c r="D21" s="22" t="s">
        <v>42</v>
      </c>
      <c r="E21" s="26">
        <f t="shared" si="1"/>
        <v>0</v>
      </c>
      <c r="F21" s="26">
        <f t="shared" si="2"/>
        <v>0</v>
      </c>
      <c r="G21" s="26">
        <f t="shared" si="3"/>
        <v>0</v>
      </c>
      <c r="H21" s="34"/>
    </row>
    <row r="22" spans="1:8" ht="45" x14ac:dyDescent="0.25">
      <c r="A22" s="21">
        <f t="shared" si="0"/>
        <v>1.1700000000000002</v>
      </c>
      <c r="B22" s="1" t="s">
        <v>62</v>
      </c>
      <c r="C22" s="27"/>
      <c r="D22" s="22" t="s">
        <v>42</v>
      </c>
      <c r="E22" s="26">
        <f t="shared" si="1"/>
        <v>0</v>
      </c>
      <c r="F22" s="26">
        <f t="shared" si="2"/>
        <v>0</v>
      </c>
      <c r="G22" s="26">
        <f t="shared" si="3"/>
        <v>0</v>
      </c>
      <c r="H22" s="34"/>
    </row>
    <row r="23" spans="1:8" ht="45" x14ac:dyDescent="0.25">
      <c r="A23" s="21">
        <f t="shared" si="0"/>
        <v>1.1800000000000002</v>
      </c>
      <c r="B23" s="1" t="s">
        <v>59</v>
      </c>
      <c r="C23" s="27"/>
      <c r="D23" s="22" t="s">
        <v>42</v>
      </c>
      <c r="E23" s="26">
        <f t="shared" si="1"/>
        <v>0</v>
      </c>
      <c r="F23" s="26">
        <f t="shared" si="2"/>
        <v>0</v>
      </c>
      <c r="G23" s="26">
        <f t="shared" si="3"/>
        <v>0</v>
      </c>
      <c r="H23" s="34"/>
    </row>
    <row r="24" spans="1:8" ht="30" x14ac:dyDescent="0.25">
      <c r="A24" s="21">
        <f t="shared" si="0"/>
        <v>1.1900000000000002</v>
      </c>
      <c r="B24" s="1" t="s">
        <v>74</v>
      </c>
      <c r="C24" s="27"/>
      <c r="D24" s="22" t="s">
        <v>42</v>
      </c>
      <c r="E24" s="26">
        <f t="shared" si="1"/>
        <v>0</v>
      </c>
      <c r="F24" s="26">
        <f t="shared" si="2"/>
        <v>0</v>
      </c>
      <c r="G24" s="26">
        <f t="shared" si="3"/>
        <v>0</v>
      </c>
      <c r="H24" s="34"/>
    </row>
    <row r="25" spans="1:8" ht="30" x14ac:dyDescent="0.25">
      <c r="A25" s="21">
        <f t="shared" si="0"/>
        <v>1.2000000000000002</v>
      </c>
      <c r="B25" s="1" t="s">
        <v>63</v>
      </c>
      <c r="C25" s="27"/>
      <c r="D25" s="22" t="s">
        <v>42</v>
      </c>
      <c r="E25" s="26">
        <f t="shared" si="1"/>
        <v>0</v>
      </c>
      <c r="F25" s="26">
        <f t="shared" si="2"/>
        <v>0</v>
      </c>
      <c r="G25" s="26">
        <f t="shared" si="3"/>
        <v>0</v>
      </c>
      <c r="H25" s="34"/>
    </row>
    <row r="27" spans="1:8" x14ac:dyDescent="0.25">
      <c r="A27" s="41" t="s">
        <v>5</v>
      </c>
      <c r="B27" s="42"/>
      <c r="C27" s="42"/>
      <c r="D27" s="42"/>
      <c r="E27" s="28"/>
      <c r="F27" s="28"/>
      <c r="G27" s="28"/>
      <c r="H27" s="29"/>
    </row>
    <row r="28" spans="1:8" x14ac:dyDescent="0.25">
      <c r="A28" s="43" t="s">
        <v>6</v>
      </c>
      <c r="B28" s="44"/>
      <c r="C28" s="44"/>
      <c r="D28" s="44"/>
      <c r="H28" s="30"/>
    </row>
    <row r="29" spans="1:8" x14ac:dyDescent="0.25">
      <c r="A29" s="43" t="s">
        <v>7</v>
      </c>
      <c r="B29" s="44"/>
      <c r="C29" s="44"/>
      <c r="D29" s="44"/>
      <c r="H29" s="30"/>
    </row>
    <row r="30" spans="1:8" x14ac:dyDescent="0.25">
      <c r="A30" s="43" t="s">
        <v>8</v>
      </c>
      <c r="B30" s="44"/>
      <c r="C30" s="44"/>
      <c r="D30" s="44"/>
      <c r="H30" s="30"/>
    </row>
    <row r="31" spans="1:8" x14ac:dyDescent="0.25">
      <c r="A31" s="43" t="s">
        <v>9</v>
      </c>
      <c r="B31" s="44"/>
      <c r="C31" s="44"/>
      <c r="D31" s="44"/>
      <c r="H31" s="30"/>
    </row>
    <row r="32" spans="1:8" x14ac:dyDescent="0.25">
      <c r="A32" s="43" t="s">
        <v>10</v>
      </c>
      <c r="B32" s="44"/>
      <c r="C32" s="44"/>
      <c r="D32" s="44"/>
      <c r="H32" s="30"/>
    </row>
    <row r="33" spans="1:8" x14ac:dyDescent="0.25">
      <c r="A33" s="43" t="s">
        <v>11</v>
      </c>
      <c r="B33" s="44"/>
      <c r="C33" s="44"/>
      <c r="D33" s="44"/>
      <c r="H33" s="30"/>
    </row>
    <row r="34" spans="1:8" x14ac:dyDescent="0.25">
      <c r="A34" s="39" t="s">
        <v>12</v>
      </c>
      <c r="B34" s="40"/>
      <c r="C34" s="40"/>
      <c r="D34" s="40"/>
      <c r="E34" s="31"/>
      <c r="F34" s="31"/>
      <c r="G34" s="31"/>
      <c r="H34" s="32"/>
    </row>
    <row r="35" spans="1:8" x14ac:dyDescent="0.25">
      <c r="A35"/>
      <c r="B35"/>
      <c r="C35"/>
      <c r="D35"/>
      <c r="E35"/>
    </row>
    <row r="36" spans="1:8" x14ac:dyDescent="0.25">
      <c r="A36"/>
      <c r="B36"/>
      <c r="C36"/>
      <c r="D36"/>
      <c r="E36"/>
    </row>
    <row r="37" spans="1:8" x14ac:dyDescent="0.25">
      <c r="A37" s="23" t="s">
        <v>1</v>
      </c>
      <c r="B37"/>
      <c r="C37" s="24"/>
      <c r="D37" s="20"/>
      <c r="E37"/>
    </row>
    <row r="38" spans="1:8" x14ac:dyDescent="0.25">
      <c r="A38" s="23" t="s">
        <v>0</v>
      </c>
      <c r="B38"/>
      <c r="C38" t="s">
        <v>37</v>
      </c>
      <c r="D38" s="20"/>
      <c r="E38"/>
    </row>
    <row r="39" spans="1:8" x14ac:dyDescent="0.25">
      <c r="A39"/>
      <c r="B39"/>
      <c r="C39"/>
      <c r="D39"/>
      <c r="E39"/>
    </row>
    <row r="40" spans="1:8" x14ac:dyDescent="0.25">
      <c r="A40" s="23" t="s">
        <v>1</v>
      </c>
      <c r="B40"/>
      <c r="C40"/>
      <c r="D40"/>
      <c r="E40"/>
    </row>
    <row r="41" spans="1:8" x14ac:dyDescent="0.25">
      <c r="A41" s="23" t="s">
        <v>38</v>
      </c>
      <c r="B41"/>
      <c r="C41"/>
      <c r="D41"/>
      <c r="E41"/>
    </row>
  </sheetData>
  <mergeCells count="17">
    <mergeCell ref="D3:D4"/>
    <mergeCell ref="H3:H4"/>
    <mergeCell ref="B5:H5"/>
    <mergeCell ref="A2:H2"/>
    <mergeCell ref="A1:H1"/>
    <mergeCell ref="E3:G3"/>
    <mergeCell ref="A3:A4"/>
    <mergeCell ref="B3:B4"/>
    <mergeCell ref="C3:C4"/>
    <mergeCell ref="A34:D34"/>
    <mergeCell ref="A27:D27"/>
    <mergeCell ref="A28:D28"/>
    <mergeCell ref="A29:D29"/>
    <mergeCell ref="A30:D30"/>
    <mergeCell ref="A31:D31"/>
    <mergeCell ref="A32:D32"/>
    <mergeCell ref="A33:D33"/>
  </mergeCells>
  <phoneticPr fontId="3" type="noConversion"/>
  <pageMargins left="0.7" right="0.7" top="0.75" bottom="0.75" header="0.3" footer="0.3"/>
  <pageSetup scale="4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AD506-5577-47C1-9AF2-C6813D145CE0}">
  <dimension ref="A1:D16"/>
  <sheetViews>
    <sheetView showGridLines="0" zoomScale="115" zoomScaleNormal="115" workbookViewId="0">
      <selection activeCell="B19" sqref="B19"/>
    </sheetView>
  </sheetViews>
  <sheetFormatPr defaultColWidth="8.85546875" defaultRowHeight="15" x14ac:dyDescent="0.25"/>
  <cols>
    <col min="1" max="1" width="17.5703125" style="20" customWidth="1"/>
    <col min="2" max="2" width="90.85546875" style="20" customWidth="1"/>
    <col min="3" max="3" width="15.5703125" style="20" customWidth="1"/>
    <col min="4" max="4" width="17.28515625" style="25" customWidth="1"/>
    <col min="5" max="16384" width="8.85546875" style="20"/>
  </cols>
  <sheetData>
    <row r="1" spans="1:4" ht="19.5" customHeight="1" x14ac:dyDescent="0.25">
      <c r="A1" s="57" t="s">
        <v>65</v>
      </c>
      <c r="B1" s="57"/>
      <c r="C1" s="57"/>
      <c r="D1" s="57"/>
    </row>
    <row r="2" spans="1:4" ht="19.5" customHeight="1" x14ac:dyDescent="0.25">
      <c r="A2" s="57" t="s">
        <v>66</v>
      </c>
      <c r="B2" s="57"/>
      <c r="C2" s="57"/>
      <c r="D2" s="57"/>
    </row>
    <row r="3" spans="1:4" ht="19.5" customHeight="1" x14ac:dyDescent="0.25">
      <c r="A3" s="46" t="s">
        <v>2</v>
      </c>
      <c r="B3" s="46" t="s">
        <v>3</v>
      </c>
      <c r="C3" s="45" t="s">
        <v>41</v>
      </c>
      <c r="D3" s="45" t="s">
        <v>4</v>
      </c>
    </row>
    <row r="4" spans="1:4" x14ac:dyDescent="0.25">
      <c r="A4" s="46"/>
      <c r="B4" s="46"/>
      <c r="C4" s="45"/>
      <c r="D4" s="45"/>
    </row>
    <row r="5" spans="1:4" x14ac:dyDescent="0.25">
      <c r="A5" s="9">
        <v>2</v>
      </c>
      <c r="B5" s="55" t="s">
        <v>34</v>
      </c>
      <c r="C5" s="56"/>
      <c r="D5" s="56"/>
    </row>
    <row r="6" spans="1:4" ht="15" customHeight="1" x14ac:dyDescent="0.25">
      <c r="A6" s="21">
        <f>A5+0.01</f>
        <v>2.0099999999999998</v>
      </c>
      <c r="B6" s="1" t="s">
        <v>15</v>
      </c>
      <c r="C6" s="27"/>
      <c r="D6" s="22" t="s">
        <v>13</v>
      </c>
    </row>
    <row r="7" spans="1:4" x14ac:dyDescent="0.25">
      <c r="A7" s="21">
        <f>A6+0.01</f>
        <v>2.0199999999999996</v>
      </c>
      <c r="B7" s="1" t="s">
        <v>14</v>
      </c>
      <c r="C7" s="27"/>
      <c r="D7" s="22" t="s">
        <v>13</v>
      </c>
    </row>
    <row r="8" spans="1:4" ht="15" customHeight="1" x14ac:dyDescent="0.25">
      <c r="A8" s="21">
        <f>A7+0.01</f>
        <v>2.0299999999999994</v>
      </c>
      <c r="B8" s="1" t="s">
        <v>39</v>
      </c>
      <c r="C8" s="33"/>
      <c r="D8" s="22" t="s">
        <v>32</v>
      </c>
    </row>
    <row r="11" spans="1:4" x14ac:dyDescent="0.25">
      <c r="A11"/>
      <c r="B11"/>
      <c r="C11"/>
      <c r="D11"/>
    </row>
    <row r="12" spans="1:4" x14ac:dyDescent="0.25">
      <c r="A12" s="23" t="s">
        <v>1</v>
      </c>
      <c r="B12"/>
      <c r="C12" s="24"/>
      <c r="D12" s="20"/>
    </row>
    <row r="13" spans="1:4" x14ac:dyDescent="0.25">
      <c r="A13" s="23" t="s">
        <v>0</v>
      </c>
      <c r="B13"/>
      <c r="C13" t="s">
        <v>37</v>
      </c>
      <c r="D13" s="20"/>
    </row>
    <row r="14" spans="1:4" x14ac:dyDescent="0.25">
      <c r="A14"/>
      <c r="B14"/>
      <c r="C14"/>
      <c r="D14"/>
    </row>
    <row r="15" spans="1:4" x14ac:dyDescent="0.25">
      <c r="A15" s="23" t="s">
        <v>1</v>
      </c>
      <c r="B15"/>
      <c r="C15"/>
      <c r="D15"/>
    </row>
    <row r="16" spans="1:4" x14ac:dyDescent="0.25">
      <c r="A16" s="23" t="s">
        <v>38</v>
      </c>
      <c r="B16"/>
      <c r="C16"/>
      <c r="D16"/>
    </row>
  </sheetData>
  <mergeCells count="7">
    <mergeCell ref="B5:D5"/>
    <mergeCell ref="A1:D1"/>
    <mergeCell ref="A2:D2"/>
    <mergeCell ref="A3:A4"/>
    <mergeCell ref="B3:B4"/>
    <mergeCell ref="D3:D4"/>
    <mergeCell ref="C3:C4"/>
  </mergeCells>
  <pageMargins left="0.7" right="0.7" top="0.75" bottom="0.75" header="0.3" footer="0.3"/>
  <pageSetup scale="4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8085D8-536C-4345-9034-F783DA8C03F9}">
  <ds:schemaRefs>
    <ds:schemaRef ds:uri="http://schemas.microsoft.com/sharepoint/v3/contenttype/forms"/>
  </ds:schemaRefs>
</ds:datastoreItem>
</file>

<file path=customXml/itemProps2.xml><?xml version="1.0" encoding="utf-8"?>
<ds:datastoreItem xmlns:ds="http://schemas.openxmlformats.org/officeDocument/2006/customXml" ds:itemID="{003D89B1-5038-45B4-B1F1-6681F3012C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Contact Info</vt:lpstr>
      <vt:lpstr>Gates &amp; Operators</vt:lpstr>
      <vt:lpstr>Labor Rates &amp; Markup</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Trecia Demby</dc:creator>
  <cp:lastModifiedBy>Kamille Gomez</cp:lastModifiedBy>
  <cp:lastPrinted>2025-02-04T19:55:55Z</cp:lastPrinted>
  <dcterms:created xsi:type="dcterms:W3CDTF">2016-11-06T20:45:59Z</dcterms:created>
  <dcterms:modified xsi:type="dcterms:W3CDTF">2025-08-01T15:28:06Z</dcterms:modified>
</cp:coreProperties>
</file>